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120" yWindow="120" windowWidth="18960" windowHeight="11040"/>
  </bookViews>
  <sheets>
    <sheet name="المعادلة الحاسبية" sheetId="1" r:id="rId1"/>
    <sheet name="عمل الواحدي" sheetId="2" r:id="rId2"/>
    <sheet name="ايجار الشيول-الميناء" sheetId="3" r:id="rId3"/>
    <sheet name="عمل التريلات-تركي بن نشوان" sheetId="4" r:id="rId4"/>
  </sheets>
  <externalReferences>
    <externalReference r:id="rId5"/>
    <externalReference r:id="rId6"/>
    <externalReference r:id="rId7"/>
    <externalReference r:id="rId8"/>
  </externalReferences>
  <calcPr calcId="125725"/>
</workbook>
</file>

<file path=xl/calcChain.xml><?xml version="1.0" encoding="utf-8"?>
<calcChain xmlns="http://schemas.openxmlformats.org/spreadsheetml/2006/main">
  <c r="D50" i="3"/>
  <c r="C50" l="1"/>
  <c r="E50" s="1"/>
  <c r="J46" i="1" l="1"/>
  <c r="J41"/>
  <c r="J17"/>
  <c r="J11"/>
  <c r="G46"/>
  <c r="D19" i="3"/>
  <c r="D46" i="2" l="1"/>
  <c r="C46"/>
  <c r="D41"/>
  <c r="C41"/>
  <c r="D17"/>
  <c r="C17"/>
  <c r="D11"/>
  <c r="C11"/>
  <c r="E11" s="1"/>
  <c r="G17" i="1"/>
  <c r="G11"/>
  <c r="E17" i="2" l="1"/>
  <c r="E41"/>
  <c r="E46"/>
  <c r="C19" i="3"/>
  <c r="E19" s="1"/>
  <c r="G41" i="1" l="1"/>
</calcChain>
</file>

<file path=xl/sharedStrings.xml><?xml version="1.0" encoding="utf-8"?>
<sst xmlns="http://schemas.openxmlformats.org/spreadsheetml/2006/main" count="30" uniqueCount="18">
  <si>
    <t xml:space="preserve"> الخصـــــــوم + حقوق الملكية</t>
  </si>
  <si>
    <t>بيان بالإيراد لرأس المال والمصروف منه</t>
  </si>
  <si>
    <t>معدات</t>
  </si>
  <si>
    <t>سيارات</t>
  </si>
  <si>
    <t>دائنون</t>
  </si>
  <si>
    <t>رأس المال</t>
  </si>
  <si>
    <t>البيـــــــــــــــــــــــــــــــــــــــــان</t>
  </si>
  <si>
    <t>التاريخ</t>
  </si>
  <si>
    <t>نقدية</t>
  </si>
  <si>
    <t>هجري</t>
  </si>
  <si>
    <t xml:space="preserve">     الاصــــــــــــــــــــــــــــــــــــــــــــــــــــــــــــــــــول =</t>
  </si>
  <si>
    <t>الايرادات</t>
  </si>
  <si>
    <t xml:space="preserve">المصروفات </t>
  </si>
  <si>
    <t>البنك</t>
  </si>
  <si>
    <t>مدينون</t>
  </si>
  <si>
    <t>الصافي</t>
  </si>
  <si>
    <t>الايرادات الشهرية</t>
  </si>
  <si>
    <t>المصروفات الشهرية</t>
  </si>
</sst>
</file>

<file path=xl/styles.xml><?xml version="1.0" encoding="utf-8"?>
<styleSheet xmlns="http://schemas.openxmlformats.org/spreadsheetml/2006/main">
  <numFmts count="2">
    <numFmt numFmtId="44" formatCode="_-&quot;ر.س.‏&quot;\ * #,##0.00_-;_-&quot;ر.س.‏&quot;\ * #,##0.00\-;_-&quot;ر.س.‏&quot;\ * &quot;-&quot;??_-;_-@_-"/>
    <numFmt numFmtId="164" formatCode="[$-1970401]B2dddd\,\ dd\ mmmm\,\ yyyy;@"/>
  </numFmts>
  <fonts count="5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sz val="8"/>
      <color rgb="FFFF0000"/>
      <name val="Arial"/>
      <family val="2"/>
      <scheme val="minor"/>
    </font>
    <font>
      <sz val="14"/>
      <color rgb="FFC00000"/>
      <name val="Arial"/>
      <family val="2"/>
      <scheme val="minor"/>
    </font>
    <font>
      <sz val="14"/>
      <color rgb="FFFF0000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44" fontId="0" fillId="0" borderId="0" xfId="0" applyNumberFormat="1"/>
    <xf numFmtId="0" fontId="2" fillId="0" borderId="0" xfId="0" applyFont="1" applyFill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2" fontId="0" fillId="0" borderId="0" xfId="0" applyNumberFormat="1"/>
    <xf numFmtId="14" fontId="0" fillId="2" borderId="0" xfId="0" applyNumberFormat="1" applyFill="1" applyAlignment="1">
      <alignment horizontal="center" vertical="center"/>
    </xf>
    <xf numFmtId="164" fontId="0" fillId="2" borderId="0" xfId="0" applyNumberFormat="1" applyFill="1" applyAlignment="1">
      <alignment horizontal="center" vertical="center"/>
    </xf>
    <xf numFmtId="14" fontId="0" fillId="3" borderId="0" xfId="0" applyNumberFormat="1" applyFill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4" fontId="0" fillId="0" borderId="0" xfId="0" applyNumberFormat="1" applyFill="1" applyAlignment="1">
      <alignment horizontal="center" vertical="center"/>
    </xf>
    <xf numFmtId="164" fontId="0" fillId="4" borderId="0" xfId="0" applyNumberFormat="1" applyFill="1" applyAlignment="1">
      <alignment horizontal="center" vertical="center"/>
    </xf>
    <xf numFmtId="14" fontId="0" fillId="0" borderId="0" xfId="0" applyNumberFormat="1" applyFill="1" applyAlignment="1">
      <alignment horizontal="center" vertical="center"/>
    </xf>
    <xf numFmtId="14" fontId="0" fillId="0" borderId="0" xfId="0" applyNumberFormat="1"/>
    <xf numFmtId="164" fontId="0" fillId="0" borderId="0" xfId="0" applyNumberFormat="1"/>
    <xf numFmtId="0" fontId="0" fillId="2" borderId="0" xfId="0" applyFill="1"/>
    <xf numFmtId="44" fontId="0" fillId="2" borderId="0" xfId="0" applyNumberFormat="1" applyFill="1"/>
    <xf numFmtId="2" fontId="0" fillId="2" borderId="0" xfId="0" applyNumberFormat="1" applyFill="1"/>
    <xf numFmtId="44" fontId="0" fillId="5" borderId="0" xfId="0" applyNumberFormat="1" applyFill="1"/>
    <xf numFmtId="44" fontId="0" fillId="6" borderId="0" xfId="0" applyNumberFormat="1" applyFill="1"/>
    <xf numFmtId="44" fontId="0" fillId="7" borderId="0" xfId="0" applyNumberFormat="1" applyFill="1"/>
    <xf numFmtId="14" fontId="0" fillId="2" borderId="0" xfId="0" applyNumberFormat="1" applyFill="1"/>
    <xf numFmtId="14" fontId="0" fillId="3" borderId="0" xfId="0" applyNumberFormat="1" applyFill="1"/>
    <xf numFmtId="164" fontId="0" fillId="0" borderId="0" xfId="0" applyNumberFormat="1" applyFill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44" fontId="0" fillId="0" borderId="0" xfId="0" applyNumberForma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4" fontId="4" fillId="0" borderId="0" xfId="0" applyNumberFormat="1" applyFont="1" applyAlignment="1">
      <alignment horizontal="center" vertical="center"/>
    </xf>
    <xf numFmtId="44" fontId="4" fillId="0" borderId="0" xfId="0" applyNumberFormat="1" applyFont="1" applyAlignment="1">
      <alignment horizontal="center" vertical="center"/>
    </xf>
    <xf numFmtId="44" fontId="4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602;&#1604;&#1575;&#1576;%20&#1575;&#1604;%20&#1576;&#1610;%20&#1575;%20&#1581;%20&#1575;%20260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602;&#1604;&#1575;&#1576;%20&#1587;&#1608;&#1576;&#1585;%20&#1575;%20&#1604;%20&#1610;%20525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602;&#1604;&#1575;&#1576;%2024%20%20%20%20&#1575;%20&#1585;%20&#1607;%20969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966E%20&#1588;&#1610;&#1608;&#160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ورقة1"/>
      <sheetName val="ورقة2"/>
      <sheetName val="ورقة3"/>
    </sheetNames>
    <sheetDataSet>
      <sheetData sheetId="0">
        <row r="10">
          <cell r="D10">
            <v>3885</v>
          </cell>
          <cell r="I10">
            <v>-2300</v>
          </cell>
        </row>
        <row r="17">
          <cell r="D17">
            <v>4415</v>
          </cell>
          <cell r="I17">
            <v>-2300</v>
          </cell>
        </row>
        <row r="42">
          <cell r="D42">
            <v>13565</v>
          </cell>
          <cell r="I42">
            <v>-40</v>
          </cell>
        </row>
        <row r="47">
          <cell r="D47">
            <v>13815</v>
          </cell>
          <cell r="I47">
            <v>-40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ورقة1"/>
      <sheetName val="ورقة2"/>
      <sheetName val="ورقة3"/>
    </sheetNames>
    <sheetDataSet>
      <sheetData sheetId="0">
        <row r="10">
          <cell r="D10">
            <v>4110</v>
          </cell>
          <cell r="I10">
            <v>-160</v>
          </cell>
        </row>
        <row r="17">
          <cell r="D17">
            <v>4715</v>
          </cell>
          <cell r="I17">
            <v>-160</v>
          </cell>
        </row>
        <row r="42">
          <cell r="D42">
            <v>12015</v>
          </cell>
          <cell r="I42">
            <v>-3775</v>
          </cell>
        </row>
        <row r="47">
          <cell r="D47">
            <v>12280</v>
          </cell>
          <cell r="I47">
            <v>-3775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ورقة1"/>
      <sheetName val="ورقة2"/>
      <sheetName val="ورقة3"/>
    </sheetNames>
    <sheetDataSet>
      <sheetData sheetId="0">
        <row r="10">
          <cell r="D10">
            <v>3710</v>
          </cell>
          <cell r="I10">
            <v>-2400</v>
          </cell>
        </row>
        <row r="17">
          <cell r="D17">
            <v>4230</v>
          </cell>
          <cell r="I17">
            <v>-2400</v>
          </cell>
        </row>
        <row r="42">
          <cell r="D42">
            <v>4375</v>
          </cell>
          <cell r="I42">
            <v>0</v>
          </cell>
        </row>
        <row r="47">
          <cell r="D47">
            <v>3855</v>
          </cell>
          <cell r="I47">
            <v>0</v>
          </cell>
        </row>
      </sheetData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ورقة1"/>
      <sheetName val="ورقة2"/>
      <sheetName val="ورقة3"/>
    </sheetNames>
    <sheetDataSet>
      <sheetData sheetId="0">
        <row r="19">
          <cell r="C19">
            <v>8400</v>
          </cell>
          <cell r="H19">
            <v>-930</v>
          </cell>
        </row>
        <row r="50">
          <cell r="C50">
            <v>1200</v>
          </cell>
          <cell r="H50">
            <v>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N137"/>
  <sheetViews>
    <sheetView rightToLeft="1" tabSelected="1" zoomScaleNormal="100" workbookViewId="0">
      <selection activeCell="G51" sqref="F51:G51"/>
    </sheetView>
  </sheetViews>
  <sheetFormatPr defaultRowHeight="14.25"/>
  <cols>
    <col min="1" max="1" width="10.5" style="14" customWidth="1"/>
    <col min="2" max="2" width="19.625" style="15" customWidth="1"/>
    <col min="3" max="4" width="13.875" customWidth="1"/>
    <col min="5" max="5" width="4.875" customWidth="1"/>
    <col min="6" max="6" width="5.5" customWidth="1"/>
    <col min="7" max="7" width="14.375" style="1" bestFit="1" customWidth="1"/>
    <col min="8" max="8" width="7.5" customWidth="1"/>
    <col min="9" max="9" width="8.375" style="5" customWidth="1"/>
    <col min="10" max="10" width="15.125" style="5" customWidth="1"/>
    <col min="11" max="11" width="12.75" style="5" customWidth="1"/>
    <col min="12" max="12" width="27.5" customWidth="1"/>
    <col min="14" max="14" width="15.25" customWidth="1"/>
  </cols>
  <sheetData>
    <row r="1" spans="1:14" ht="49.5" customHeight="1">
      <c r="A1" s="25" t="s">
        <v>7</v>
      </c>
      <c r="B1" s="26" t="s">
        <v>9</v>
      </c>
      <c r="C1" s="28" t="s">
        <v>10</v>
      </c>
      <c r="D1" s="28"/>
      <c r="E1" s="28"/>
      <c r="F1" s="28"/>
      <c r="G1" s="28"/>
      <c r="H1" s="28" t="s">
        <v>0</v>
      </c>
      <c r="I1" s="28"/>
      <c r="J1" s="28"/>
      <c r="K1" s="28"/>
      <c r="L1" s="2" t="s">
        <v>1</v>
      </c>
    </row>
    <row r="2" spans="1:14" ht="18" customHeight="1">
      <c r="A2" s="25"/>
      <c r="B2" s="26"/>
      <c r="C2" s="27" t="s">
        <v>8</v>
      </c>
      <c r="D2" s="27" t="s">
        <v>13</v>
      </c>
      <c r="E2" s="27" t="s">
        <v>2</v>
      </c>
      <c r="F2" s="27" t="s">
        <v>3</v>
      </c>
      <c r="G2" s="30" t="s">
        <v>14</v>
      </c>
      <c r="H2" s="27" t="s">
        <v>4</v>
      </c>
      <c r="I2" s="29" t="s">
        <v>5</v>
      </c>
      <c r="J2" s="29" t="s">
        <v>11</v>
      </c>
      <c r="K2" s="29" t="s">
        <v>12</v>
      </c>
      <c r="L2" s="27" t="s">
        <v>6</v>
      </c>
    </row>
    <row r="3" spans="1:14" ht="18" customHeight="1">
      <c r="A3" s="25"/>
      <c r="B3" s="26"/>
      <c r="C3" s="27"/>
      <c r="D3" s="27"/>
      <c r="E3" s="27"/>
      <c r="F3" s="27"/>
      <c r="G3" s="30"/>
      <c r="H3" s="27"/>
      <c r="I3" s="29"/>
      <c r="J3" s="29"/>
      <c r="K3" s="29"/>
      <c r="L3" s="27"/>
    </row>
    <row r="4" spans="1:14">
      <c r="A4" s="3">
        <v>41510</v>
      </c>
      <c r="B4" s="4">
        <v>41510</v>
      </c>
    </row>
    <row r="5" spans="1:14">
      <c r="A5" s="3">
        <v>41511</v>
      </c>
      <c r="B5" s="4">
        <v>41511</v>
      </c>
    </row>
    <row r="6" spans="1:14">
      <c r="A6" s="3">
        <v>41512</v>
      </c>
      <c r="B6" s="4">
        <v>41512</v>
      </c>
      <c r="N6" s="1"/>
    </row>
    <row r="7" spans="1:14">
      <c r="A7" s="3">
        <v>41513</v>
      </c>
      <c r="B7" s="4">
        <v>41513</v>
      </c>
    </row>
    <row r="8" spans="1:14">
      <c r="A8" s="3">
        <v>41514</v>
      </c>
      <c r="B8" s="4">
        <v>41514</v>
      </c>
    </row>
    <row r="9" spans="1:14">
      <c r="A9" s="3">
        <v>41515</v>
      </c>
      <c r="B9" s="4">
        <v>41515</v>
      </c>
    </row>
    <row r="10" spans="1:14" s="16" customFormat="1">
      <c r="A10" s="6">
        <v>41516</v>
      </c>
      <c r="B10" s="7">
        <v>41516</v>
      </c>
      <c r="G10" s="17"/>
      <c r="I10" s="18"/>
      <c r="J10" s="18"/>
      <c r="K10" s="18"/>
      <c r="N10" s="17"/>
    </row>
    <row r="11" spans="1:14">
      <c r="A11" s="8">
        <v>41517</v>
      </c>
      <c r="B11" s="4">
        <v>41517</v>
      </c>
      <c r="G11" s="1">
        <f>SUM([1]ورقة1!$D$10+[2]ورقة1!$D$10+[3]ورقة1!$D$10)</f>
        <v>11705</v>
      </c>
      <c r="J11" s="1">
        <f>SUM([1]ورقة1!$D$10+[2]ورقة1!$D$10+[3]ورقة1!$D$10)</f>
        <v>11705</v>
      </c>
    </row>
    <row r="12" spans="1:14">
      <c r="A12" s="9">
        <v>41518</v>
      </c>
      <c r="B12" s="10">
        <v>41518</v>
      </c>
      <c r="N12" s="1"/>
    </row>
    <row r="13" spans="1:14">
      <c r="A13" s="3">
        <v>41519</v>
      </c>
      <c r="B13" s="4">
        <v>41519</v>
      </c>
    </row>
    <row r="14" spans="1:14">
      <c r="A14" s="3">
        <v>41520</v>
      </c>
      <c r="B14" s="4">
        <v>41520</v>
      </c>
    </row>
    <row r="15" spans="1:14">
      <c r="A15" s="3">
        <v>41521</v>
      </c>
      <c r="B15" s="4">
        <v>41521</v>
      </c>
    </row>
    <row r="16" spans="1:14">
      <c r="A16" s="3">
        <v>41522</v>
      </c>
      <c r="B16" s="4">
        <v>41522</v>
      </c>
    </row>
    <row r="17" spans="1:11" s="16" customFormat="1">
      <c r="A17" s="6">
        <v>41523</v>
      </c>
      <c r="B17" s="12">
        <v>41523</v>
      </c>
      <c r="G17" s="17">
        <f>SUM([1]ورقة1!$D$17+[2]ورقة1!$D$17+[3]ورقة1!$D$17)</f>
        <v>13360</v>
      </c>
      <c r="I17" s="18"/>
      <c r="J17" s="17">
        <f>SUM([1]ورقة1!$D$17+[2]ورقة1!$D$17+[3]ورقة1!$D$17)</f>
        <v>13360</v>
      </c>
      <c r="K17" s="18"/>
    </row>
    <row r="18" spans="1:11">
      <c r="A18" s="13">
        <v>41524</v>
      </c>
      <c r="B18" s="10">
        <v>41524</v>
      </c>
      <c r="I18"/>
      <c r="J18"/>
      <c r="K18"/>
    </row>
    <row r="19" spans="1:11">
      <c r="A19" s="3">
        <v>41525</v>
      </c>
      <c r="B19" s="4">
        <v>41525</v>
      </c>
    </row>
    <row r="20" spans="1:11">
      <c r="A20" s="3">
        <v>41526</v>
      </c>
      <c r="B20" s="4">
        <v>41526</v>
      </c>
    </row>
    <row r="21" spans="1:11">
      <c r="A21" s="3">
        <v>41527</v>
      </c>
      <c r="B21" s="4">
        <v>41527</v>
      </c>
    </row>
    <row r="22" spans="1:11">
      <c r="A22" s="3">
        <v>41528</v>
      </c>
      <c r="B22" s="4">
        <v>41528</v>
      </c>
    </row>
    <row r="23" spans="1:11">
      <c r="A23" s="3">
        <v>41529</v>
      </c>
      <c r="B23" s="4">
        <v>41529</v>
      </c>
    </row>
    <row r="24" spans="1:11" s="16" customFormat="1">
      <c r="A24" s="6">
        <v>41530</v>
      </c>
      <c r="B24" s="7">
        <v>41530</v>
      </c>
      <c r="G24" s="17"/>
      <c r="I24" s="18"/>
      <c r="J24" s="18"/>
      <c r="K24" s="18"/>
    </row>
    <row r="25" spans="1:11">
      <c r="A25" s="3">
        <v>41531</v>
      </c>
      <c r="B25" s="4">
        <v>41531</v>
      </c>
    </row>
    <row r="26" spans="1:11">
      <c r="A26" s="3">
        <v>41532</v>
      </c>
      <c r="B26" s="4">
        <v>41532</v>
      </c>
    </row>
    <row r="27" spans="1:11">
      <c r="A27" s="3">
        <v>41533</v>
      </c>
      <c r="B27" s="4">
        <v>41533</v>
      </c>
    </row>
    <row r="28" spans="1:11">
      <c r="A28" s="3">
        <v>41534</v>
      </c>
      <c r="B28" s="4">
        <v>41534</v>
      </c>
    </row>
    <row r="29" spans="1:11">
      <c r="A29" s="3">
        <v>41535</v>
      </c>
      <c r="B29" s="4">
        <v>41535</v>
      </c>
    </row>
    <row r="30" spans="1:11">
      <c r="A30" s="3">
        <v>41536</v>
      </c>
      <c r="B30" s="4">
        <v>41536</v>
      </c>
    </row>
    <row r="31" spans="1:11" s="16" customFormat="1">
      <c r="A31" s="6">
        <v>41537</v>
      </c>
      <c r="B31" s="7">
        <v>41537</v>
      </c>
      <c r="G31" s="17"/>
      <c r="I31" s="18"/>
      <c r="J31" s="18"/>
      <c r="K31" s="18"/>
    </row>
    <row r="32" spans="1:11">
      <c r="A32" s="3">
        <v>41538</v>
      </c>
      <c r="B32" s="4">
        <v>41538</v>
      </c>
    </row>
    <row r="33" spans="1:11">
      <c r="A33" s="3">
        <v>41539</v>
      </c>
      <c r="B33" s="4">
        <v>41539</v>
      </c>
    </row>
    <row r="34" spans="1:11">
      <c r="A34" s="3">
        <v>41540</v>
      </c>
      <c r="B34" s="4">
        <v>41540</v>
      </c>
    </row>
    <row r="35" spans="1:11">
      <c r="A35" s="3">
        <v>41541</v>
      </c>
      <c r="B35" s="4">
        <v>41541</v>
      </c>
    </row>
    <row r="36" spans="1:11">
      <c r="A36" s="3">
        <v>41542</v>
      </c>
      <c r="B36" s="4">
        <v>41542</v>
      </c>
    </row>
    <row r="37" spans="1:11">
      <c r="A37" s="3">
        <v>41543</v>
      </c>
      <c r="B37" s="4">
        <v>41543</v>
      </c>
    </row>
    <row r="38" spans="1:11" s="16" customFormat="1">
      <c r="A38" s="6">
        <v>41544</v>
      </c>
      <c r="B38" s="7">
        <v>41544</v>
      </c>
      <c r="G38" s="17"/>
      <c r="I38" s="18"/>
      <c r="J38" s="18"/>
      <c r="K38" s="18"/>
    </row>
    <row r="39" spans="1:11">
      <c r="A39" s="3">
        <v>41545</v>
      </c>
      <c r="B39" s="4">
        <v>41545</v>
      </c>
    </row>
    <row r="40" spans="1:11">
      <c r="A40" s="3">
        <v>41546</v>
      </c>
      <c r="B40" s="4">
        <v>41546</v>
      </c>
    </row>
    <row r="41" spans="1:11">
      <c r="A41" s="8">
        <v>41547</v>
      </c>
      <c r="B41" s="4">
        <v>41547</v>
      </c>
      <c r="G41" s="1">
        <f>SUM([1]ورقة1!$D$42+[2]ورقة1!$D$42+[3]ورقة1!$D$42)</f>
        <v>29955</v>
      </c>
      <c r="J41" s="1">
        <f>SUM([1]ورقة1!$D$42+[2]ورقة1!$D$42+[3]ورقة1!$D$42)</f>
        <v>29955</v>
      </c>
    </row>
    <row r="42" spans="1:11">
      <c r="A42" s="3">
        <v>41548</v>
      </c>
      <c r="B42" s="4">
        <v>41548</v>
      </c>
    </row>
    <row r="43" spans="1:11">
      <c r="A43" s="3">
        <v>41549</v>
      </c>
      <c r="B43" s="4">
        <v>41549</v>
      </c>
    </row>
    <row r="44" spans="1:11">
      <c r="A44" s="3">
        <v>41550</v>
      </c>
      <c r="B44" s="4">
        <v>41550</v>
      </c>
    </row>
    <row r="45" spans="1:11" s="16" customFormat="1">
      <c r="A45" s="6">
        <v>41551</v>
      </c>
      <c r="B45" s="7">
        <v>41551</v>
      </c>
      <c r="G45" s="17"/>
      <c r="I45" s="18"/>
      <c r="J45" s="18"/>
      <c r="K45" s="18"/>
    </row>
    <row r="46" spans="1:11">
      <c r="A46" s="11">
        <v>41552</v>
      </c>
      <c r="B46" s="12">
        <v>41552</v>
      </c>
      <c r="G46" s="1">
        <f>SUM([1]ورقة1!$D$47+[2]ورقة1!$D$47+[3]ورقة1!$D$47+[4]ورقة1!$C$19)</f>
        <v>38350</v>
      </c>
      <c r="J46" s="1">
        <f>SUM([1]ورقة1!$D$47+[2]ورقة1!$D$47+[3]ورقة1!$D$47+[4]ورقة1!$C$19)</f>
        <v>38350</v>
      </c>
    </row>
    <row r="47" spans="1:11">
      <c r="A47" s="3">
        <v>41553</v>
      </c>
      <c r="B47" s="4">
        <v>41553</v>
      </c>
    </row>
    <row r="48" spans="1:11">
      <c r="A48" s="3">
        <v>41554</v>
      </c>
      <c r="B48" s="4">
        <v>41554</v>
      </c>
    </row>
    <row r="49" spans="1:11">
      <c r="A49" s="3">
        <v>41555</v>
      </c>
      <c r="B49" s="4">
        <v>41555</v>
      </c>
    </row>
    <row r="50" spans="1:11">
      <c r="A50" s="3">
        <v>41556</v>
      </c>
      <c r="B50" s="4">
        <v>41556</v>
      </c>
    </row>
    <row r="51" spans="1:11">
      <c r="A51" s="3">
        <v>41557</v>
      </c>
      <c r="B51" s="4">
        <v>41557</v>
      </c>
    </row>
    <row r="52" spans="1:11" s="16" customFormat="1">
      <c r="A52" s="6">
        <v>41558</v>
      </c>
      <c r="B52" s="7">
        <v>41558</v>
      </c>
      <c r="G52" s="17"/>
      <c r="I52" s="18"/>
      <c r="J52" s="18"/>
      <c r="K52" s="18"/>
    </row>
    <row r="53" spans="1:11">
      <c r="A53" s="3">
        <v>41559</v>
      </c>
      <c r="B53" s="4">
        <v>41559</v>
      </c>
    </row>
    <row r="54" spans="1:11">
      <c r="A54" s="3">
        <v>41560</v>
      </c>
      <c r="B54" s="4">
        <v>41560</v>
      </c>
    </row>
    <row r="55" spans="1:11">
      <c r="A55" s="3">
        <v>41561</v>
      </c>
      <c r="B55" s="4">
        <v>41561</v>
      </c>
    </row>
    <row r="56" spans="1:11">
      <c r="A56" s="3">
        <v>41562</v>
      </c>
      <c r="B56" s="4">
        <v>41562</v>
      </c>
    </row>
    <row r="57" spans="1:11">
      <c r="A57" s="3">
        <v>41563</v>
      </c>
      <c r="B57" s="4">
        <v>41563</v>
      </c>
    </row>
    <row r="58" spans="1:11">
      <c r="A58" s="3">
        <v>41564</v>
      </c>
      <c r="B58" s="4">
        <v>41564</v>
      </c>
    </row>
    <row r="59" spans="1:11" s="16" customFormat="1">
      <c r="A59" s="6">
        <v>41565</v>
      </c>
      <c r="B59" s="7">
        <v>41565</v>
      </c>
      <c r="G59" s="17"/>
      <c r="I59" s="18"/>
      <c r="J59" s="18"/>
      <c r="K59" s="18"/>
    </row>
    <row r="60" spans="1:11">
      <c r="A60" s="3">
        <v>41566</v>
      </c>
      <c r="B60" s="4">
        <v>41566</v>
      </c>
    </row>
    <row r="61" spans="1:11">
      <c r="A61" s="3">
        <v>41567</v>
      </c>
      <c r="B61" s="4">
        <v>41567</v>
      </c>
    </row>
    <row r="62" spans="1:11">
      <c r="A62" s="3">
        <v>41568</v>
      </c>
      <c r="B62" s="4">
        <v>41568</v>
      </c>
    </row>
    <row r="63" spans="1:11">
      <c r="A63" s="3">
        <v>41569</v>
      </c>
      <c r="B63" s="4">
        <v>41569</v>
      </c>
    </row>
    <row r="64" spans="1:11">
      <c r="A64" s="3">
        <v>41570</v>
      </c>
      <c r="B64" s="4">
        <v>41570</v>
      </c>
    </row>
    <row r="65" spans="1:11">
      <c r="A65" s="3">
        <v>41571</v>
      </c>
      <c r="B65" s="4">
        <v>41571</v>
      </c>
    </row>
    <row r="66" spans="1:11" s="16" customFormat="1">
      <c r="A66" s="6">
        <v>41572</v>
      </c>
      <c r="B66" s="7">
        <v>41572</v>
      </c>
      <c r="G66" s="17"/>
      <c r="I66" s="18"/>
      <c r="J66" s="18"/>
      <c r="K66" s="18"/>
    </row>
    <row r="67" spans="1:11">
      <c r="A67" s="3">
        <v>41573</v>
      </c>
      <c r="B67" s="4">
        <v>41573</v>
      </c>
    </row>
    <row r="68" spans="1:11">
      <c r="A68" s="3">
        <v>41574</v>
      </c>
      <c r="B68" s="4">
        <v>41574</v>
      </c>
    </row>
    <row r="69" spans="1:11">
      <c r="A69" s="3">
        <v>41575</v>
      </c>
      <c r="B69" s="4">
        <v>41575</v>
      </c>
    </row>
    <row r="70" spans="1:11">
      <c r="A70" s="3">
        <v>41576</v>
      </c>
      <c r="B70" s="4">
        <v>41576</v>
      </c>
    </row>
    <row r="71" spans="1:11">
      <c r="A71" s="3">
        <v>41577</v>
      </c>
      <c r="B71" s="4">
        <v>41577</v>
      </c>
    </row>
    <row r="72" spans="1:11">
      <c r="A72" s="3">
        <v>41578</v>
      </c>
      <c r="B72" s="4">
        <v>41578</v>
      </c>
    </row>
    <row r="73" spans="1:11" s="16" customFormat="1">
      <c r="A73" s="6">
        <v>41579</v>
      </c>
      <c r="B73" s="7">
        <v>41579</v>
      </c>
      <c r="G73" s="17"/>
      <c r="I73" s="18"/>
      <c r="J73" s="18"/>
      <c r="K73" s="18"/>
    </row>
    <row r="74" spans="1:11">
      <c r="A74" s="3">
        <v>41580</v>
      </c>
      <c r="B74" s="4">
        <v>41580</v>
      </c>
    </row>
    <row r="75" spans="1:11">
      <c r="A75" s="3">
        <v>41581</v>
      </c>
      <c r="B75" s="12">
        <v>41581</v>
      </c>
    </row>
    <row r="76" spans="1:11">
      <c r="A76" s="3">
        <v>41582</v>
      </c>
      <c r="B76" s="4">
        <v>41582</v>
      </c>
    </row>
    <row r="77" spans="1:11">
      <c r="A77" s="3">
        <v>41583</v>
      </c>
      <c r="B77" s="4">
        <v>41583</v>
      </c>
    </row>
    <row r="78" spans="1:11">
      <c r="A78" s="3">
        <v>41584</v>
      </c>
      <c r="B78" s="4">
        <v>41584</v>
      </c>
    </row>
    <row r="79" spans="1:11">
      <c r="A79" s="3">
        <v>41585</v>
      </c>
      <c r="B79" s="4">
        <v>41585</v>
      </c>
    </row>
    <row r="80" spans="1:11" s="16" customFormat="1">
      <c r="A80" s="6">
        <v>41586</v>
      </c>
      <c r="B80" s="7">
        <v>41586</v>
      </c>
      <c r="G80" s="17"/>
      <c r="I80" s="18"/>
      <c r="J80" s="18"/>
      <c r="K80" s="18"/>
    </row>
    <row r="81" spans="1:11">
      <c r="A81" s="3">
        <v>41587</v>
      </c>
      <c r="B81" s="4">
        <v>41587</v>
      </c>
    </row>
    <row r="82" spans="1:11">
      <c r="A82" s="3">
        <v>41588</v>
      </c>
      <c r="B82" s="4">
        <v>41588</v>
      </c>
    </row>
    <row r="83" spans="1:11">
      <c r="A83" s="3">
        <v>41589</v>
      </c>
      <c r="B83" s="4">
        <v>41589</v>
      </c>
    </row>
    <row r="84" spans="1:11">
      <c r="A84" s="3">
        <v>41590</v>
      </c>
      <c r="B84" s="4">
        <v>41590</v>
      </c>
    </row>
    <row r="85" spans="1:11">
      <c r="A85" s="3">
        <v>41591</v>
      </c>
      <c r="B85" s="4">
        <v>41591</v>
      </c>
    </row>
    <row r="86" spans="1:11">
      <c r="A86" s="3">
        <v>41592</v>
      </c>
      <c r="B86" s="4">
        <v>41592</v>
      </c>
    </row>
    <row r="87" spans="1:11" s="16" customFormat="1">
      <c r="A87" s="6">
        <v>41593</v>
      </c>
      <c r="B87" s="7">
        <v>41593</v>
      </c>
      <c r="G87" s="17"/>
      <c r="I87" s="18"/>
      <c r="J87" s="18"/>
      <c r="K87" s="18"/>
    </row>
    <row r="88" spans="1:11">
      <c r="A88" s="3">
        <v>41594</v>
      </c>
      <c r="B88" s="4">
        <v>41594</v>
      </c>
    </row>
    <row r="89" spans="1:11">
      <c r="A89" s="3">
        <v>41595</v>
      </c>
      <c r="B89" s="4">
        <v>41595</v>
      </c>
    </row>
    <row r="90" spans="1:11">
      <c r="A90" s="3">
        <v>41596</v>
      </c>
      <c r="B90" s="4">
        <v>41596</v>
      </c>
    </row>
    <row r="91" spans="1:11">
      <c r="A91" s="3">
        <v>41597</v>
      </c>
      <c r="B91" s="4">
        <v>41597</v>
      </c>
    </row>
    <row r="92" spans="1:11">
      <c r="A92" s="3">
        <v>41598</v>
      </c>
      <c r="B92" s="4">
        <v>41598</v>
      </c>
    </row>
    <row r="93" spans="1:11">
      <c r="A93" s="3">
        <v>41599</v>
      </c>
      <c r="B93" s="4">
        <v>41599</v>
      </c>
    </row>
    <row r="94" spans="1:11" s="16" customFormat="1">
      <c r="A94" s="6">
        <v>41600</v>
      </c>
      <c r="B94" s="7">
        <v>41600</v>
      </c>
      <c r="G94" s="17"/>
      <c r="I94" s="18"/>
      <c r="J94" s="18"/>
      <c r="K94" s="18"/>
    </row>
    <row r="95" spans="1:11">
      <c r="A95" s="3">
        <v>41601</v>
      </c>
      <c r="B95" s="4">
        <v>41601</v>
      </c>
    </row>
    <row r="96" spans="1:11">
      <c r="A96" s="3">
        <v>41602</v>
      </c>
      <c r="B96" s="4">
        <v>41602</v>
      </c>
    </row>
    <row r="97" spans="1:11">
      <c r="A97" s="3">
        <v>41603</v>
      </c>
      <c r="B97" s="4">
        <v>41603</v>
      </c>
    </row>
    <row r="98" spans="1:11">
      <c r="A98" s="3">
        <v>41604</v>
      </c>
      <c r="B98" s="4">
        <v>41604</v>
      </c>
    </row>
    <row r="99" spans="1:11">
      <c r="A99" s="3">
        <v>41605</v>
      </c>
      <c r="B99" s="4">
        <v>41605</v>
      </c>
    </row>
    <row r="100" spans="1:11">
      <c r="A100" s="3">
        <v>41606</v>
      </c>
      <c r="B100" s="4">
        <v>41606</v>
      </c>
    </row>
    <row r="101" spans="1:11" s="16" customFormat="1">
      <c r="A101" s="6">
        <v>41607</v>
      </c>
      <c r="B101" s="7">
        <v>41607</v>
      </c>
      <c r="G101" s="17"/>
      <c r="I101" s="18"/>
      <c r="J101" s="18"/>
      <c r="K101" s="18"/>
    </row>
    <row r="102" spans="1:11">
      <c r="A102" s="3">
        <v>41608</v>
      </c>
      <c r="B102" s="4">
        <v>41608</v>
      </c>
    </row>
    <row r="103" spans="1:11">
      <c r="A103" s="3">
        <v>41609</v>
      </c>
      <c r="B103" s="4">
        <v>41609</v>
      </c>
    </row>
    <row r="104" spans="1:11">
      <c r="A104" s="3">
        <v>41610</v>
      </c>
      <c r="B104" s="4">
        <v>41610</v>
      </c>
    </row>
    <row r="105" spans="1:11">
      <c r="A105" s="3">
        <v>41611</v>
      </c>
      <c r="B105" s="4">
        <v>41611</v>
      </c>
    </row>
    <row r="106" spans="1:11">
      <c r="A106" s="3">
        <v>41612</v>
      </c>
      <c r="B106" s="4">
        <v>41612</v>
      </c>
    </row>
    <row r="107" spans="1:11">
      <c r="A107" s="3">
        <v>41613</v>
      </c>
      <c r="B107" s="4">
        <v>41613</v>
      </c>
    </row>
    <row r="108" spans="1:11" s="16" customFormat="1">
      <c r="A108" s="6">
        <v>41614</v>
      </c>
      <c r="B108" s="7">
        <v>41614</v>
      </c>
      <c r="G108" s="17"/>
      <c r="I108" s="18"/>
      <c r="J108" s="18"/>
      <c r="K108" s="18"/>
    </row>
    <row r="109" spans="1:11">
      <c r="A109" s="3">
        <v>41615</v>
      </c>
      <c r="B109" s="4">
        <v>41615</v>
      </c>
    </row>
    <row r="110" spans="1:11">
      <c r="A110" s="3">
        <v>41616</v>
      </c>
      <c r="B110" s="4">
        <v>41616</v>
      </c>
    </row>
    <row r="111" spans="1:11">
      <c r="A111" s="3">
        <v>41617</v>
      </c>
      <c r="B111" s="4">
        <v>41617</v>
      </c>
    </row>
    <row r="112" spans="1:11">
      <c r="A112" s="3">
        <v>41618</v>
      </c>
      <c r="B112" s="4">
        <v>41618</v>
      </c>
    </row>
    <row r="113" spans="1:11">
      <c r="A113" s="3">
        <v>41619</v>
      </c>
      <c r="B113" s="4">
        <v>41619</v>
      </c>
    </row>
    <row r="114" spans="1:11">
      <c r="A114" s="3">
        <v>41620</v>
      </c>
      <c r="B114" s="4">
        <v>41620</v>
      </c>
    </row>
    <row r="115" spans="1:11" s="16" customFormat="1">
      <c r="A115" s="6">
        <v>41621</v>
      </c>
      <c r="B115" s="7">
        <v>41621</v>
      </c>
      <c r="G115" s="17"/>
      <c r="I115" s="18"/>
      <c r="J115" s="18"/>
      <c r="K115" s="18"/>
    </row>
    <row r="116" spans="1:11">
      <c r="A116" s="3">
        <v>41622</v>
      </c>
      <c r="B116" s="4">
        <v>41622</v>
      </c>
    </row>
    <row r="117" spans="1:11">
      <c r="A117" s="3">
        <v>41623</v>
      </c>
      <c r="B117" s="4">
        <v>41623</v>
      </c>
    </row>
    <row r="118" spans="1:11">
      <c r="A118" s="3">
        <v>41624</v>
      </c>
      <c r="B118" s="4">
        <v>41624</v>
      </c>
    </row>
    <row r="119" spans="1:11">
      <c r="A119" s="3">
        <v>41625</v>
      </c>
      <c r="B119" s="4">
        <v>41625</v>
      </c>
    </row>
    <row r="120" spans="1:11">
      <c r="A120" s="3">
        <v>41626</v>
      </c>
      <c r="B120" s="4">
        <v>41626</v>
      </c>
    </row>
    <row r="121" spans="1:11">
      <c r="A121" s="3">
        <v>41627</v>
      </c>
      <c r="B121" s="4">
        <v>41627</v>
      </c>
    </row>
    <row r="122" spans="1:11">
      <c r="A122" s="3">
        <v>41628</v>
      </c>
      <c r="B122" s="4">
        <v>41628</v>
      </c>
    </row>
    <row r="123" spans="1:11">
      <c r="A123" s="3">
        <v>41629</v>
      </c>
      <c r="B123" s="4">
        <v>41629</v>
      </c>
    </row>
    <row r="124" spans="1:11">
      <c r="A124" s="3">
        <v>41630</v>
      </c>
      <c r="B124" s="4">
        <v>41630</v>
      </c>
    </row>
    <row r="125" spans="1:11">
      <c r="A125" s="3">
        <v>41631</v>
      </c>
      <c r="B125" s="4">
        <v>41631</v>
      </c>
    </row>
    <row r="126" spans="1:11">
      <c r="A126" s="3">
        <v>41632</v>
      </c>
      <c r="B126" s="4">
        <v>41632</v>
      </c>
    </row>
    <row r="127" spans="1:11">
      <c r="A127" s="3">
        <v>41633</v>
      </c>
      <c r="B127" s="4">
        <v>41633</v>
      </c>
    </row>
    <row r="128" spans="1:11">
      <c r="A128" s="3">
        <v>41634</v>
      </c>
      <c r="B128" s="4">
        <v>41634</v>
      </c>
    </row>
    <row r="129" spans="1:2">
      <c r="A129" s="3">
        <v>41635</v>
      </c>
      <c r="B129" s="4">
        <v>41635</v>
      </c>
    </row>
    <row r="130" spans="1:2">
      <c r="A130" s="3">
        <v>41636</v>
      </c>
      <c r="B130" s="4">
        <v>41636</v>
      </c>
    </row>
    <row r="131" spans="1:2">
      <c r="A131" s="3">
        <v>41637</v>
      </c>
      <c r="B131" s="4">
        <v>41637</v>
      </c>
    </row>
    <row r="132" spans="1:2">
      <c r="A132" s="3">
        <v>41638</v>
      </c>
      <c r="B132" s="4">
        <v>41638</v>
      </c>
    </row>
    <row r="133" spans="1:2">
      <c r="A133" s="3">
        <v>41639</v>
      </c>
      <c r="B133" s="4">
        <v>41639</v>
      </c>
    </row>
    <row r="134" spans="1:2">
      <c r="A134" s="3">
        <v>41640</v>
      </c>
      <c r="B134" s="4">
        <v>41640</v>
      </c>
    </row>
    <row r="135" spans="1:2">
      <c r="A135" s="3">
        <v>41641</v>
      </c>
      <c r="B135" s="4">
        <v>41641</v>
      </c>
    </row>
    <row r="136" spans="1:2">
      <c r="A136" s="3">
        <v>41642</v>
      </c>
      <c r="B136" s="4">
        <v>41642</v>
      </c>
    </row>
    <row r="137" spans="1:2">
      <c r="A137" s="3">
        <v>41643</v>
      </c>
      <c r="B137" s="4">
        <v>41643</v>
      </c>
    </row>
  </sheetData>
  <mergeCells count="14">
    <mergeCell ref="A1:A3"/>
    <mergeCell ref="B1:B3"/>
    <mergeCell ref="L2:L3"/>
    <mergeCell ref="H1:K1"/>
    <mergeCell ref="C1:G1"/>
    <mergeCell ref="C2:C3"/>
    <mergeCell ref="E2:E3"/>
    <mergeCell ref="F2:F3"/>
    <mergeCell ref="H2:H3"/>
    <mergeCell ref="I2:I3"/>
    <mergeCell ref="J2:J3"/>
    <mergeCell ref="K2:K3"/>
    <mergeCell ref="D2:D3"/>
    <mergeCell ref="G2:G3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:E137"/>
  <sheetViews>
    <sheetView rightToLeft="1" workbookViewId="0">
      <selection activeCell="H19" sqref="H19"/>
    </sheetView>
  </sheetViews>
  <sheetFormatPr defaultRowHeight="14.25"/>
  <cols>
    <col min="1" max="1" width="10.5" style="14" customWidth="1"/>
    <col min="2" max="2" width="3.125" style="15" customWidth="1"/>
    <col min="3" max="3" width="18" customWidth="1"/>
    <col min="4" max="5" width="17.875" customWidth="1"/>
  </cols>
  <sheetData>
    <row r="1" spans="1:5">
      <c r="A1" s="31" t="s">
        <v>7</v>
      </c>
      <c r="B1" s="32" t="s">
        <v>9</v>
      </c>
      <c r="C1" s="33" t="s">
        <v>16</v>
      </c>
      <c r="D1" s="33" t="s">
        <v>17</v>
      </c>
      <c r="E1" s="33" t="s">
        <v>15</v>
      </c>
    </row>
    <row r="2" spans="1:5">
      <c r="A2" s="31"/>
      <c r="B2" s="32"/>
      <c r="C2" s="33"/>
      <c r="D2" s="33"/>
      <c r="E2" s="33"/>
    </row>
    <row r="3" spans="1:5">
      <c r="A3" s="31"/>
      <c r="B3" s="32"/>
      <c r="C3" s="33"/>
      <c r="D3" s="33"/>
      <c r="E3" s="33"/>
    </row>
    <row r="4" spans="1:5">
      <c r="A4" s="9">
        <v>41510</v>
      </c>
      <c r="B4" s="10">
        <v>41510</v>
      </c>
    </row>
    <row r="5" spans="1:5">
      <c r="A5" s="9">
        <v>41511</v>
      </c>
      <c r="B5" s="10">
        <v>41511</v>
      </c>
    </row>
    <row r="6" spans="1:5">
      <c r="A6" s="9">
        <v>41512</v>
      </c>
      <c r="B6" s="10">
        <v>41512</v>
      </c>
    </row>
    <row r="7" spans="1:5">
      <c r="A7" s="9">
        <v>41513</v>
      </c>
      <c r="B7" s="10">
        <v>41513</v>
      </c>
    </row>
    <row r="8" spans="1:5">
      <c r="A8" s="9">
        <v>41514</v>
      </c>
      <c r="B8" s="10">
        <v>41514</v>
      </c>
    </row>
    <row r="9" spans="1:5">
      <c r="A9" s="9">
        <v>41515</v>
      </c>
      <c r="B9" s="10">
        <v>41515</v>
      </c>
    </row>
    <row r="10" spans="1:5">
      <c r="A10" s="6">
        <v>41516</v>
      </c>
      <c r="B10" s="7">
        <v>41516</v>
      </c>
    </row>
    <row r="11" spans="1:5">
      <c r="A11" s="8">
        <v>41517</v>
      </c>
      <c r="B11" s="10">
        <v>41517</v>
      </c>
      <c r="C11" s="19">
        <f>SUM([2]ورقة1!$D$10+[1]ورقة1!$D$10+[3]ورقة1!$D$10)</f>
        <v>11705</v>
      </c>
      <c r="D11" s="20">
        <f>SUM([2]ورقة1!$I$10+[1]ورقة1!$I$10+[3]ورقة1!$I$10)</f>
        <v>-4860</v>
      </c>
      <c r="E11" s="21">
        <f>SUM(C11:D11)</f>
        <v>6845</v>
      </c>
    </row>
    <row r="12" spans="1:5">
      <c r="A12" s="9">
        <v>41518</v>
      </c>
      <c r="B12" s="10">
        <v>41518</v>
      </c>
    </row>
    <row r="13" spans="1:5">
      <c r="A13" s="9">
        <v>41519</v>
      </c>
      <c r="B13" s="10">
        <v>41519</v>
      </c>
    </row>
    <row r="14" spans="1:5">
      <c r="A14" s="9">
        <v>41520</v>
      </c>
      <c r="B14" s="10">
        <v>41520</v>
      </c>
    </row>
    <row r="15" spans="1:5">
      <c r="A15" s="9">
        <v>41521</v>
      </c>
      <c r="B15" s="10">
        <v>41521</v>
      </c>
    </row>
    <row r="16" spans="1:5">
      <c r="A16" s="9">
        <v>41522</v>
      </c>
      <c r="B16" s="10">
        <v>41522</v>
      </c>
    </row>
    <row r="17" spans="1:5">
      <c r="A17" s="6">
        <v>41523</v>
      </c>
      <c r="B17" s="12">
        <v>41523</v>
      </c>
      <c r="C17" s="19">
        <f>SUM([2]ورقة1!$D$17+[1]ورقة1!$D$17+[3]ورقة1!$D$17)</f>
        <v>13360</v>
      </c>
      <c r="D17" s="20">
        <f>SUM([2]ورقة1!$I$17+[1]ورقة1!$I$17+[3]ورقة1!$I$17)</f>
        <v>-4860</v>
      </c>
      <c r="E17" s="21">
        <f>SUM(C17:D17)</f>
        <v>8500</v>
      </c>
    </row>
    <row r="18" spans="1:5">
      <c r="A18" s="13">
        <v>41524</v>
      </c>
      <c r="B18" s="10">
        <v>41524</v>
      </c>
    </row>
    <row r="19" spans="1:5">
      <c r="A19" s="9">
        <v>41525</v>
      </c>
      <c r="B19" s="10">
        <v>41525</v>
      </c>
    </row>
    <row r="20" spans="1:5">
      <c r="A20" s="9">
        <v>41526</v>
      </c>
      <c r="B20" s="10">
        <v>41526</v>
      </c>
    </row>
    <row r="21" spans="1:5">
      <c r="A21" s="9">
        <v>41527</v>
      </c>
      <c r="B21" s="10">
        <v>41527</v>
      </c>
    </row>
    <row r="22" spans="1:5">
      <c r="A22" s="9">
        <v>41528</v>
      </c>
      <c r="B22" s="10">
        <v>41528</v>
      </c>
    </row>
    <row r="23" spans="1:5">
      <c r="A23" s="9">
        <v>41529</v>
      </c>
      <c r="B23" s="10">
        <v>41529</v>
      </c>
    </row>
    <row r="24" spans="1:5">
      <c r="A24" s="6">
        <v>41530</v>
      </c>
      <c r="B24" s="7">
        <v>41530</v>
      </c>
    </row>
    <row r="25" spans="1:5">
      <c r="A25" s="9">
        <v>41531</v>
      </c>
      <c r="B25" s="10">
        <v>41531</v>
      </c>
    </row>
    <row r="26" spans="1:5">
      <c r="A26" s="9">
        <v>41532</v>
      </c>
      <c r="B26" s="10">
        <v>41532</v>
      </c>
    </row>
    <row r="27" spans="1:5">
      <c r="A27" s="9">
        <v>41533</v>
      </c>
      <c r="B27" s="10">
        <v>41533</v>
      </c>
    </row>
    <row r="28" spans="1:5">
      <c r="A28" s="9">
        <v>41534</v>
      </c>
      <c r="B28" s="10">
        <v>41534</v>
      </c>
    </row>
    <row r="29" spans="1:5">
      <c r="A29" s="9">
        <v>41535</v>
      </c>
      <c r="B29" s="10">
        <v>41535</v>
      </c>
    </row>
    <row r="30" spans="1:5">
      <c r="A30" s="9">
        <v>41536</v>
      </c>
      <c r="B30" s="10">
        <v>41536</v>
      </c>
    </row>
    <row r="31" spans="1:5">
      <c r="A31" s="6">
        <v>41537</v>
      </c>
      <c r="B31" s="7">
        <v>41537</v>
      </c>
    </row>
    <row r="32" spans="1:5">
      <c r="A32" s="9">
        <v>41538</v>
      </c>
      <c r="B32" s="10">
        <v>41538</v>
      </c>
    </row>
    <row r="33" spans="1:5">
      <c r="A33" s="9">
        <v>41539</v>
      </c>
      <c r="B33" s="10">
        <v>41539</v>
      </c>
    </row>
    <row r="34" spans="1:5">
      <c r="A34" s="9">
        <v>41540</v>
      </c>
      <c r="B34" s="10">
        <v>41540</v>
      </c>
    </row>
    <row r="35" spans="1:5">
      <c r="A35" s="9">
        <v>41541</v>
      </c>
      <c r="B35" s="10">
        <v>41541</v>
      </c>
    </row>
    <row r="36" spans="1:5">
      <c r="A36" s="9">
        <v>41542</v>
      </c>
      <c r="B36" s="10">
        <v>41542</v>
      </c>
    </row>
    <row r="37" spans="1:5">
      <c r="A37" s="9">
        <v>41543</v>
      </c>
      <c r="B37" s="10">
        <v>41543</v>
      </c>
    </row>
    <row r="38" spans="1:5">
      <c r="A38" s="6">
        <v>41544</v>
      </c>
      <c r="B38" s="7">
        <v>41544</v>
      </c>
    </row>
    <row r="39" spans="1:5">
      <c r="A39" s="9">
        <v>41545</v>
      </c>
      <c r="B39" s="10">
        <v>41545</v>
      </c>
    </row>
    <row r="40" spans="1:5">
      <c r="A40" s="9">
        <v>41546</v>
      </c>
      <c r="B40" s="10">
        <v>41546</v>
      </c>
    </row>
    <row r="41" spans="1:5">
      <c r="A41" s="8">
        <v>41547</v>
      </c>
      <c r="B41" s="10">
        <v>41547</v>
      </c>
      <c r="C41" s="19">
        <f>SUM([2]ورقة1!$D$42+[1]ورقة1!$D$42+[3]ورقة1!$D$42)</f>
        <v>29955</v>
      </c>
      <c r="D41" s="20">
        <f>SUM([2]ورقة1!$I$42+[1]ورقة1!$I$42+[3]ورقة1!$I$42)</f>
        <v>-3815</v>
      </c>
      <c r="E41" s="21">
        <f>SUM(C41:D41)</f>
        <v>26140</v>
      </c>
    </row>
    <row r="42" spans="1:5">
      <c r="A42" s="9">
        <v>41548</v>
      </c>
      <c r="B42" s="10">
        <v>41548</v>
      </c>
    </row>
    <row r="43" spans="1:5">
      <c r="A43" s="9">
        <v>41549</v>
      </c>
      <c r="B43" s="10">
        <v>41549</v>
      </c>
    </row>
    <row r="44" spans="1:5">
      <c r="A44" s="9">
        <v>41550</v>
      </c>
      <c r="B44" s="10">
        <v>41550</v>
      </c>
    </row>
    <row r="45" spans="1:5">
      <c r="A45" s="6">
        <v>41551</v>
      </c>
      <c r="B45" s="7">
        <v>41551</v>
      </c>
    </row>
    <row r="46" spans="1:5">
      <c r="A46" s="13">
        <v>41552</v>
      </c>
      <c r="B46" s="12">
        <v>41552</v>
      </c>
      <c r="C46" s="19">
        <f>SUM([2]ورقة1!$D$47+[1]ورقة1!$D$47+[3]ورقة1!$D$47)</f>
        <v>29950</v>
      </c>
      <c r="D46" s="20">
        <f>SUM([2]ورقة1!$I$47+[1]ورقة1!$I$47+[3]ورقة1!$I$47)</f>
        <v>-3815</v>
      </c>
      <c r="E46" s="21">
        <f>SUM(C46:D46)</f>
        <v>26135</v>
      </c>
    </row>
    <row r="47" spans="1:5">
      <c r="A47" s="9">
        <v>41553</v>
      </c>
      <c r="B47" s="10">
        <v>41553</v>
      </c>
    </row>
    <row r="48" spans="1:5">
      <c r="A48" s="9">
        <v>41554</v>
      </c>
      <c r="B48" s="10">
        <v>41554</v>
      </c>
    </row>
    <row r="49" spans="1:2">
      <c r="A49" s="9">
        <v>41555</v>
      </c>
      <c r="B49" s="10">
        <v>41555</v>
      </c>
    </row>
    <row r="50" spans="1:2">
      <c r="A50" s="9">
        <v>41556</v>
      </c>
      <c r="B50" s="10">
        <v>41556</v>
      </c>
    </row>
    <row r="51" spans="1:2">
      <c r="A51" s="9">
        <v>41557</v>
      </c>
      <c r="B51" s="10">
        <v>41557</v>
      </c>
    </row>
    <row r="52" spans="1:2">
      <c r="A52" s="6">
        <v>41558</v>
      </c>
      <c r="B52" s="7">
        <v>41558</v>
      </c>
    </row>
    <row r="53" spans="1:2">
      <c r="A53" s="9">
        <v>41559</v>
      </c>
      <c r="B53" s="10">
        <v>41559</v>
      </c>
    </row>
    <row r="54" spans="1:2">
      <c r="A54" s="9">
        <v>41560</v>
      </c>
      <c r="B54" s="10">
        <v>41560</v>
      </c>
    </row>
    <row r="55" spans="1:2">
      <c r="A55" s="9">
        <v>41561</v>
      </c>
      <c r="B55" s="10">
        <v>41561</v>
      </c>
    </row>
    <row r="56" spans="1:2">
      <c r="A56" s="9">
        <v>41562</v>
      </c>
      <c r="B56" s="10">
        <v>41562</v>
      </c>
    </row>
    <row r="57" spans="1:2">
      <c r="A57" s="9">
        <v>41563</v>
      </c>
      <c r="B57" s="10">
        <v>41563</v>
      </c>
    </row>
    <row r="58" spans="1:2">
      <c r="A58" s="9">
        <v>41564</v>
      </c>
      <c r="B58" s="10">
        <v>41564</v>
      </c>
    </row>
    <row r="59" spans="1:2">
      <c r="A59" s="6">
        <v>41565</v>
      </c>
      <c r="B59" s="7">
        <v>41565</v>
      </c>
    </row>
    <row r="60" spans="1:2">
      <c r="A60" s="9">
        <v>41566</v>
      </c>
      <c r="B60" s="10">
        <v>41566</v>
      </c>
    </row>
    <row r="61" spans="1:2">
      <c r="A61" s="9">
        <v>41567</v>
      </c>
      <c r="B61" s="10">
        <v>41567</v>
      </c>
    </row>
    <row r="62" spans="1:2">
      <c r="A62" s="9">
        <v>41568</v>
      </c>
      <c r="B62" s="10">
        <v>41568</v>
      </c>
    </row>
    <row r="63" spans="1:2">
      <c r="A63" s="9">
        <v>41569</v>
      </c>
      <c r="B63" s="10">
        <v>41569</v>
      </c>
    </row>
    <row r="64" spans="1:2">
      <c r="A64" s="9">
        <v>41570</v>
      </c>
      <c r="B64" s="10">
        <v>41570</v>
      </c>
    </row>
    <row r="65" spans="1:2">
      <c r="A65" s="9">
        <v>41571</v>
      </c>
      <c r="B65" s="10">
        <v>41571</v>
      </c>
    </row>
    <row r="66" spans="1:2">
      <c r="A66" s="6">
        <v>41572</v>
      </c>
      <c r="B66" s="7">
        <v>41572</v>
      </c>
    </row>
    <row r="67" spans="1:2">
      <c r="A67" s="9">
        <v>41573</v>
      </c>
      <c r="B67" s="10">
        <v>41573</v>
      </c>
    </row>
    <row r="68" spans="1:2">
      <c r="A68" s="9">
        <v>41574</v>
      </c>
      <c r="B68" s="10">
        <v>41574</v>
      </c>
    </row>
    <row r="69" spans="1:2">
      <c r="A69" s="9">
        <v>41575</v>
      </c>
      <c r="B69" s="10">
        <v>41575</v>
      </c>
    </row>
    <row r="70" spans="1:2">
      <c r="A70" s="9">
        <v>41576</v>
      </c>
      <c r="B70" s="10">
        <v>41576</v>
      </c>
    </row>
    <row r="71" spans="1:2">
      <c r="A71" s="9">
        <v>41577</v>
      </c>
      <c r="B71" s="10">
        <v>41577</v>
      </c>
    </row>
    <row r="72" spans="1:2">
      <c r="A72" s="8">
        <v>41578</v>
      </c>
      <c r="B72" s="10">
        <v>41578</v>
      </c>
    </row>
    <row r="73" spans="1:2">
      <c r="A73" s="6">
        <v>41579</v>
      </c>
      <c r="B73" s="7">
        <v>41579</v>
      </c>
    </row>
    <row r="74" spans="1:2">
      <c r="A74" s="9">
        <v>41580</v>
      </c>
      <c r="B74" s="10">
        <v>41580</v>
      </c>
    </row>
    <row r="75" spans="1:2">
      <c r="A75" s="9">
        <v>41581</v>
      </c>
      <c r="B75" s="12">
        <v>41581</v>
      </c>
    </row>
    <row r="76" spans="1:2">
      <c r="A76" s="9">
        <v>41582</v>
      </c>
      <c r="B76" s="10">
        <v>41582</v>
      </c>
    </row>
    <row r="77" spans="1:2">
      <c r="A77" s="9">
        <v>41583</v>
      </c>
      <c r="B77" s="10">
        <v>41583</v>
      </c>
    </row>
    <row r="78" spans="1:2">
      <c r="A78" s="9">
        <v>41584</v>
      </c>
      <c r="B78" s="10">
        <v>41584</v>
      </c>
    </row>
    <row r="79" spans="1:2">
      <c r="A79" s="9">
        <v>41585</v>
      </c>
      <c r="B79" s="10">
        <v>41585</v>
      </c>
    </row>
    <row r="80" spans="1:2">
      <c r="A80" s="6">
        <v>41586</v>
      </c>
      <c r="B80" s="7">
        <v>41586</v>
      </c>
    </row>
    <row r="81" spans="1:2">
      <c r="A81" s="9">
        <v>41587</v>
      </c>
      <c r="B81" s="10">
        <v>41587</v>
      </c>
    </row>
    <row r="82" spans="1:2">
      <c r="A82" s="9">
        <v>41588</v>
      </c>
      <c r="B82" s="10">
        <v>41588</v>
      </c>
    </row>
    <row r="83" spans="1:2">
      <c r="A83" s="9">
        <v>41589</v>
      </c>
      <c r="B83" s="10">
        <v>41589</v>
      </c>
    </row>
    <row r="84" spans="1:2">
      <c r="A84" s="9">
        <v>41590</v>
      </c>
      <c r="B84" s="10">
        <v>41590</v>
      </c>
    </row>
    <row r="85" spans="1:2">
      <c r="A85" s="9">
        <v>41591</v>
      </c>
      <c r="B85" s="10">
        <v>41591</v>
      </c>
    </row>
    <row r="86" spans="1:2">
      <c r="A86" s="9">
        <v>41592</v>
      </c>
      <c r="B86" s="10">
        <v>41592</v>
      </c>
    </row>
    <row r="87" spans="1:2">
      <c r="A87" s="6">
        <v>41593</v>
      </c>
      <c r="B87" s="7">
        <v>41593</v>
      </c>
    </row>
    <row r="88" spans="1:2">
      <c r="A88" s="9">
        <v>41594</v>
      </c>
      <c r="B88" s="10">
        <v>41594</v>
      </c>
    </row>
    <row r="89" spans="1:2">
      <c r="A89" s="9">
        <v>41595</v>
      </c>
      <c r="B89" s="10">
        <v>41595</v>
      </c>
    </row>
    <row r="90" spans="1:2">
      <c r="A90" s="9">
        <v>41596</v>
      </c>
      <c r="B90" s="10">
        <v>41596</v>
      </c>
    </row>
    <row r="91" spans="1:2">
      <c r="A91" s="9">
        <v>41597</v>
      </c>
      <c r="B91" s="10">
        <v>41597</v>
      </c>
    </row>
    <row r="92" spans="1:2">
      <c r="A92" s="9">
        <v>41598</v>
      </c>
      <c r="B92" s="10">
        <v>41598</v>
      </c>
    </row>
    <row r="93" spans="1:2">
      <c r="A93" s="9">
        <v>41599</v>
      </c>
      <c r="B93" s="10">
        <v>41599</v>
      </c>
    </row>
    <row r="94" spans="1:2">
      <c r="A94" s="6">
        <v>41600</v>
      </c>
      <c r="B94" s="7">
        <v>41600</v>
      </c>
    </row>
    <row r="95" spans="1:2">
      <c r="A95" s="9">
        <v>41601</v>
      </c>
      <c r="B95" s="10">
        <v>41601</v>
      </c>
    </row>
    <row r="96" spans="1:2">
      <c r="A96" s="9">
        <v>41602</v>
      </c>
      <c r="B96" s="10">
        <v>41602</v>
      </c>
    </row>
    <row r="97" spans="1:2">
      <c r="A97" s="9">
        <v>41603</v>
      </c>
      <c r="B97" s="10">
        <v>41603</v>
      </c>
    </row>
    <row r="98" spans="1:2">
      <c r="A98" s="9">
        <v>41604</v>
      </c>
      <c r="B98" s="10">
        <v>41604</v>
      </c>
    </row>
    <row r="99" spans="1:2">
      <c r="A99" s="9">
        <v>41605</v>
      </c>
      <c r="B99" s="10">
        <v>41605</v>
      </c>
    </row>
    <row r="100" spans="1:2">
      <c r="A100" s="9">
        <v>41606</v>
      </c>
      <c r="B100" s="10">
        <v>41606</v>
      </c>
    </row>
    <row r="101" spans="1:2">
      <c r="A101" s="6">
        <v>41607</v>
      </c>
      <c r="B101" s="7">
        <v>41607</v>
      </c>
    </row>
    <row r="102" spans="1:2">
      <c r="A102" s="9">
        <v>41608</v>
      </c>
      <c r="B102" s="10">
        <v>41608</v>
      </c>
    </row>
    <row r="103" spans="1:2">
      <c r="A103" s="9">
        <v>41609</v>
      </c>
      <c r="B103" s="10">
        <v>41609</v>
      </c>
    </row>
    <row r="104" spans="1:2">
      <c r="A104" s="9">
        <v>41610</v>
      </c>
      <c r="B104" s="10">
        <v>41610</v>
      </c>
    </row>
    <row r="105" spans="1:2">
      <c r="A105" s="9">
        <v>41611</v>
      </c>
      <c r="B105" s="10">
        <v>41611</v>
      </c>
    </row>
    <row r="106" spans="1:2">
      <c r="A106" s="9">
        <v>41612</v>
      </c>
      <c r="B106" s="10">
        <v>41612</v>
      </c>
    </row>
    <row r="107" spans="1:2">
      <c r="A107" s="9">
        <v>41613</v>
      </c>
      <c r="B107" s="10">
        <v>41613</v>
      </c>
    </row>
    <row r="108" spans="1:2">
      <c r="A108" s="6">
        <v>41614</v>
      </c>
      <c r="B108" s="7">
        <v>41614</v>
      </c>
    </row>
    <row r="109" spans="1:2">
      <c r="A109" s="9">
        <v>41615</v>
      </c>
      <c r="B109" s="10">
        <v>41615</v>
      </c>
    </row>
    <row r="110" spans="1:2">
      <c r="A110" s="9">
        <v>41616</v>
      </c>
      <c r="B110" s="10">
        <v>41616</v>
      </c>
    </row>
    <row r="111" spans="1:2">
      <c r="A111" s="9">
        <v>41617</v>
      </c>
      <c r="B111" s="10">
        <v>41617</v>
      </c>
    </row>
    <row r="112" spans="1:2">
      <c r="A112" s="9">
        <v>41618</v>
      </c>
      <c r="B112" s="10">
        <v>41618</v>
      </c>
    </row>
    <row r="113" spans="1:2">
      <c r="A113" s="9">
        <v>41619</v>
      </c>
      <c r="B113" s="10">
        <v>41619</v>
      </c>
    </row>
    <row r="114" spans="1:2">
      <c r="A114" s="9">
        <v>41620</v>
      </c>
      <c r="B114" s="10">
        <v>41620</v>
      </c>
    </row>
    <row r="115" spans="1:2">
      <c r="A115" s="6">
        <v>41621</v>
      </c>
      <c r="B115" s="7">
        <v>41621</v>
      </c>
    </row>
    <row r="116" spans="1:2">
      <c r="A116" s="9">
        <v>41622</v>
      </c>
      <c r="B116" s="10">
        <v>41622</v>
      </c>
    </row>
    <row r="117" spans="1:2">
      <c r="A117" s="9">
        <v>41623</v>
      </c>
      <c r="B117" s="10">
        <v>41623</v>
      </c>
    </row>
    <row r="118" spans="1:2">
      <c r="A118" s="9">
        <v>41624</v>
      </c>
      <c r="B118" s="10">
        <v>41624</v>
      </c>
    </row>
    <row r="119" spans="1:2">
      <c r="A119" s="9">
        <v>41625</v>
      </c>
      <c r="B119" s="10">
        <v>41625</v>
      </c>
    </row>
    <row r="120" spans="1:2">
      <c r="A120" s="9">
        <v>41626</v>
      </c>
      <c r="B120" s="10">
        <v>41626</v>
      </c>
    </row>
    <row r="121" spans="1:2">
      <c r="A121" s="9">
        <v>41627</v>
      </c>
      <c r="B121" s="10">
        <v>41627</v>
      </c>
    </row>
    <row r="122" spans="1:2">
      <c r="A122" s="9">
        <v>41628</v>
      </c>
      <c r="B122" s="10">
        <v>41628</v>
      </c>
    </row>
    <row r="123" spans="1:2">
      <c r="A123" s="9">
        <v>41629</v>
      </c>
      <c r="B123" s="10">
        <v>41629</v>
      </c>
    </row>
    <row r="124" spans="1:2">
      <c r="A124" s="9">
        <v>41630</v>
      </c>
      <c r="B124" s="10">
        <v>41630</v>
      </c>
    </row>
    <row r="125" spans="1:2">
      <c r="A125" s="9">
        <v>41631</v>
      </c>
      <c r="B125" s="10">
        <v>41631</v>
      </c>
    </row>
    <row r="126" spans="1:2">
      <c r="A126" s="9">
        <v>41632</v>
      </c>
      <c r="B126" s="10">
        <v>41632</v>
      </c>
    </row>
    <row r="127" spans="1:2">
      <c r="A127" s="9">
        <v>41633</v>
      </c>
      <c r="B127" s="10">
        <v>41633</v>
      </c>
    </row>
    <row r="128" spans="1:2">
      <c r="A128" s="9">
        <v>41634</v>
      </c>
      <c r="B128" s="10">
        <v>41634</v>
      </c>
    </row>
    <row r="129" spans="1:2">
      <c r="A129" s="9">
        <v>41635</v>
      </c>
      <c r="B129" s="10">
        <v>41635</v>
      </c>
    </row>
    <row r="130" spans="1:2">
      <c r="A130" s="9">
        <v>41636</v>
      </c>
      <c r="B130" s="10">
        <v>41636</v>
      </c>
    </row>
    <row r="131" spans="1:2">
      <c r="A131" s="9">
        <v>41637</v>
      </c>
      <c r="B131" s="10">
        <v>41637</v>
      </c>
    </row>
    <row r="132" spans="1:2">
      <c r="A132" s="9">
        <v>41638</v>
      </c>
      <c r="B132" s="10">
        <v>41638</v>
      </c>
    </row>
    <row r="133" spans="1:2">
      <c r="A133" s="9">
        <v>41639</v>
      </c>
      <c r="B133" s="10">
        <v>41639</v>
      </c>
    </row>
    <row r="134" spans="1:2">
      <c r="A134" s="9">
        <v>41640</v>
      </c>
      <c r="B134" s="10">
        <v>41640</v>
      </c>
    </row>
    <row r="135" spans="1:2">
      <c r="A135" s="9">
        <v>41641</v>
      </c>
      <c r="B135" s="10">
        <v>41641</v>
      </c>
    </row>
    <row r="136" spans="1:2">
      <c r="A136" s="9">
        <v>41642</v>
      </c>
      <c r="B136" s="10">
        <v>41642</v>
      </c>
    </row>
    <row r="137" spans="1:2">
      <c r="A137" s="9">
        <v>41643</v>
      </c>
      <c r="B137" s="10">
        <v>41643</v>
      </c>
    </row>
  </sheetData>
  <mergeCells count="5">
    <mergeCell ref="A1:A3"/>
    <mergeCell ref="B1:B3"/>
    <mergeCell ref="C1:C3"/>
    <mergeCell ref="D1:D3"/>
    <mergeCell ref="E1:E3"/>
  </mergeCell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:E138"/>
  <sheetViews>
    <sheetView rightToLeft="1" topLeftCell="A37" workbookViewId="0">
      <selection activeCell="D14" sqref="D14"/>
    </sheetView>
  </sheetViews>
  <sheetFormatPr defaultRowHeight="14.25"/>
  <cols>
    <col min="1" max="1" width="9.875" style="14" customWidth="1"/>
    <col min="2" max="2" width="3.375" style="15" customWidth="1"/>
    <col min="3" max="3" width="18.125" style="1" customWidth="1"/>
    <col min="4" max="5" width="17.875" style="1" customWidth="1"/>
  </cols>
  <sheetData>
    <row r="1" spans="1:5" ht="14.25" customHeight="1">
      <c r="A1" s="31" t="s">
        <v>7</v>
      </c>
      <c r="B1" s="32" t="s">
        <v>9</v>
      </c>
      <c r="C1" s="34" t="s">
        <v>16</v>
      </c>
      <c r="D1" s="34" t="s">
        <v>17</v>
      </c>
      <c r="E1" s="34" t="s">
        <v>15</v>
      </c>
    </row>
    <row r="2" spans="1:5" ht="14.25" customHeight="1">
      <c r="A2" s="31"/>
      <c r="B2" s="32"/>
      <c r="C2" s="34"/>
      <c r="D2" s="34"/>
      <c r="E2" s="34"/>
    </row>
    <row r="3" spans="1:5" ht="14.25" customHeight="1">
      <c r="A3" s="14">
        <v>41531</v>
      </c>
      <c r="B3" s="10">
        <v>41531</v>
      </c>
      <c r="C3" s="35"/>
      <c r="D3" s="36"/>
      <c r="E3" s="36"/>
    </row>
    <row r="4" spans="1:5">
      <c r="A4" s="14">
        <v>41532</v>
      </c>
      <c r="B4" s="10">
        <v>41532</v>
      </c>
    </row>
    <row r="5" spans="1:5">
      <c r="A5" s="14">
        <v>41533</v>
      </c>
      <c r="B5" s="10">
        <v>41533</v>
      </c>
    </row>
    <row r="6" spans="1:5">
      <c r="A6" s="14">
        <v>41534</v>
      </c>
      <c r="B6" s="10">
        <v>41534</v>
      </c>
    </row>
    <row r="7" spans="1:5">
      <c r="A7" s="14">
        <v>41535</v>
      </c>
      <c r="B7" s="10">
        <v>41535</v>
      </c>
    </row>
    <row r="8" spans="1:5">
      <c r="A8" s="14">
        <v>41536</v>
      </c>
      <c r="B8" s="10">
        <v>41536</v>
      </c>
    </row>
    <row r="9" spans="1:5">
      <c r="A9" s="22">
        <v>41537</v>
      </c>
      <c r="B9" s="7">
        <v>41537</v>
      </c>
    </row>
    <row r="10" spans="1:5">
      <c r="A10" s="14">
        <v>41538</v>
      </c>
      <c r="B10" s="10">
        <v>41538</v>
      </c>
    </row>
    <row r="11" spans="1:5">
      <c r="A11" s="14">
        <v>41539</v>
      </c>
      <c r="B11" s="10">
        <v>41539</v>
      </c>
    </row>
    <row r="12" spans="1:5">
      <c r="A12" s="14">
        <v>41540</v>
      </c>
      <c r="B12" s="10">
        <v>41540</v>
      </c>
    </row>
    <row r="13" spans="1:5">
      <c r="A13" s="14">
        <v>41541</v>
      </c>
      <c r="B13" s="10">
        <v>41541</v>
      </c>
    </row>
    <row r="14" spans="1:5">
      <c r="A14" s="14">
        <v>41542</v>
      </c>
      <c r="B14" s="10">
        <v>41542</v>
      </c>
    </row>
    <row r="15" spans="1:5">
      <c r="A15" s="14">
        <v>41543</v>
      </c>
      <c r="B15" s="10">
        <v>41543</v>
      </c>
    </row>
    <row r="16" spans="1:5">
      <c r="A16" s="22">
        <v>41544</v>
      </c>
      <c r="B16" s="7">
        <v>41544</v>
      </c>
    </row>
    <row r="17" spans="1:5">
      <c r="A17" s="14">
        <v>41545</v>
      </c>
      <c r="B17" s="10">
        <v>41545</v>
      </c>
    </row>
    <row r="18" spans="1:5">
      <c r="A18" s="14">
        <v>41546</v>
      </c>
      <c r="B18" s="10">
        <v>41546</v>
      </c>
    </row>
    <row r="19" spans="1:5">
      <c r="A19" s="23">
        <v>41547</v>
      </c>
      <c r="B19" s="10">
        <v>41547</v>
      </c>
      <c r="C19" s="19">
        <f>SUM([4]ورقة1!$C$19)</f>
        <v>8400</v>
      </c>
      <c r="D19" s="20">
        <f>SUM([4]ورقة1!$H$19)</f>
        <v>-930</v>
      </c>
      <c r="E19" s="21">
        <f>SUM(C19:D19)</f>
        <v>7470</v>
      </c>
    </row>
    <row r="20" spans="1:5">
      <c r="A20" s="14">
        <v>41548</v>
      </c>
      <c r="B20" s="10">
        <v>41548</v>
      </c>
    </row>
    <row r="21" spans="1:5">
      <c r="A21" s="14">
        <v>41549</v>
      </c>
      <c r="B21" s="10">
        <v>41549</v>
      </c>
    </row>
    <row r="22" spans="1:5">
      <c r="A22" s="14">
        <v>41550</v>
      </c>
      <c r="B22" s="10">
        <v>41550</v>
      </c>
    </row>
    <row r="23" spans="1:5">
      <c r="A23" s="14">
        <v>41551</v>
      </c>
      <c r="B23" s="10">
        <v>41551</v>
      </c>
    </row>
    <row r="24" spans="1:5">
      <c r="A24" s="14">
        <v>41552</v>
      </c>
      <c r="B24" s="12">
        <v>41552</v>
      </c>
    </row>
    <row r="25" spans="1:5">
      <c r="A25" s="14">
        <v>41553</v>
      </c>
      <c r="B25" s="10">
        <v>41553</v>
      </c>
    </row>
    <row r="26" spans="1:5">
      <c r="A26" s="14">
        <v>41554</v>
      </c>
      <c r="B26" s="10">
        <v>41554</v>
      </c>
    </row>
    <row r="27" spans="1:5">
      <c r="A27" s="14">
        <v>41555</v>
      </c>
      <c r="B27" s="10">
        <v>41555</v>
      </c>
    </row>
    <row r="28" spans="1:5">
      <c r="A28" s="14">
        <v>41556</v>
      </c>
      <c r="B28" s="10">
        <v>41556</v>
      </c>
    </row>
    <row r="29" spans="1:5">
      <c r="A29" s="14">
        <v>41557</v>
      </c>
      <c r="B29" s="10">
        <v>41557</v>
      </c>
    </row>
    <row r="30" spans="1:5">
      <c r="A30" s="14">
        <v>41558</v>
      </c>
      <c r="B30" s="10">
        <v>41558</v>
      </c>
    </row>
    <row r="31" spans="1:5">
      <c r="A31" s="14">
        <v>41559</v>
      </c>
      <c r="B31" s="10">
        <v>41559</v>
      </c>
    </row>
    <row r="32" spans="1:5">
      <c r="A32" s="14">
        <v>41560</v>
      </c>
      <c r="B32" s="10">
        <v>41560</v>
      </c>
    </row>
    <row r="33" spans="1:2">
      <c r="A33" s="14">
        <v>41561</v>
      </c>
      <c r="B33" s="10">
        <v>41561</v>
      </c>
    </row>
    <row r="34" spans="1:2">
      <c r="A34" s="14">
        <v>41562</v>
      </c>
      <c r="B34" s="10">
        <v>41562</v>
      </c>
    </row>
    <row r="35" spans="1:2">
      <c r="A35" s="14">
        <v>41563</v>
      </c>
      <c r="B35" s="10">
        <v>41563</v>
      </c>
    </row>
    <row r="36" spans="1:2">
      <c r="A36" s="14">
        <v>41564</v>
      </c>
      <c r="B36" s="10">
        <v>41564</v>
      </c>
    </row>
    <row r="37" spans="1:2">
      <c r="A37" s="14">
        <v>41565</v>
      </c>
      <c r="B37" s="10">
        <v>41565</v>
      </c>
    </row>
    <row r="38" spans="1:2">
      <c r="A38" s="14">
        <v>41566</v>
      </c>
      <c r="B38" s="10">
        <v>41566</v>
      </c>
    </row>
    <row r="39" spans="1:2">
      <c r="A39" s="14">
        <v>41567</v>
      </c>
      <c r="B39" s="10">
        <v>41567</v>
      </c>
    </row>
    <row r="40" spans="1:2">
      <c r="A40" s="14">
        <v>41568</v>
      </c>
      <c r="B40" s="10">
        <v>41568</v>
      </c>
    </row>
    <row r="41" spans="1:2">
      <c r="A41" s="14">
        <v>41569</v>
      </c>
      <c r="B41" s="10">
        <v>41569</v>
      </c>
    </row>
    <row r="42" spans="1:2">
      <c r="A42" s="14">
        <v>41570</v>
      </c>
      <c r="B42" s="10">
        <v>41570</v>
      </c>
    </row>
    <row r="43" spans="1:2">
      <c r="A43" s="14">
        <v>41571</v>
      </c>
      <c r="B43" s="10">
        <v>41571</v>
      </c>
    </row>
    <row r="44" spans="1:2">
      <c r="A44" s="14">
        <v>41572</v>
      </c>
      <c r="B44" s="10">
        <v>41572</v>
      </c>
    </row>
    <row r="45" spans="1:2">
      <c r="A45" s="14">
        <v>41573</v>
      </c>
      <c r="B45" s="10">
        <v>41573</v>
      </c>
    </row>
    <row r="46" spans="1:2">
      <c r="A46" s="14">
        <v>41574</v>
      </c>
      <c r="B46" s="10">
        <v>41574</v>
      </c>
    </row>
    <row r="47" spans="1:2">
      <c r="A47" s="14">
        <v>41575</v>
      </c>
      <c r="B47" s="10">
        <v>41575</v>
      </c>
    </row>
    <row r="48" spans="1:2">
      <c r="A48" s="14">
        <v>41576</v>
      </c>
      <c r="B48" s="10">
        <v>41576</v>
      </c>
    </row>
    <row r="49" spans="1:5">
      <c r="A49" s="14">
        <v>41577</v>
      </c>
      <c r="B49" s="10">
        <v>41577</v>
      </c>
    </row>
    <row r="50" spans="1:5">
      <c r="A50" s="23">
        <v>41578</v>
      </c>
      <c r="B50" s="10">
        <v>41578</v>
      </c>
      <c r="C50" s="19">
        <f>SUM([4]ورقة1!$C$50)</f>
        <v>1200</v>
      </c>
      <c r="D50" s="20">
        <f>SUM([4]ورقة1!$H$50)</f>
        <v>0</v>
      </c>
      <c r="E50" s="21">
        <f>SUM(C50:D50)</f>
        <v>1200</v>
      </c>
    </row>
    <row r="51" spans="1:5">
      <c r="A51" s="14">
        <v>41579</v>
      </c>
      <c r="B51" s="10">
        <v>41579</v>
      </c>
    </row>
    <row r="52" spans="1:5">
      <c r="A52" s="14">
        <v>41580</v>
      </c>
      <c r="B52" s="10">
        <v>41580</v>
      </c>
    </row>
    <row r="53" spans="1:5">
      <c r="A53" s="14">
        <v>41581</v>
      </c>
      <c r="B53" s="12">
        <v>41581</v>
      </c>
    </row>
    <row r="54" spans="1:5">
      <c r="A54" s="14">
        <v>41582</v>
      </c>
      <c r="B54" s="10">
        <v>41582</v>
      </c>
    </row>
    <row r="55" spans="1:5">
      <c r="A55" s="14">
        <v>41583</v>
      </c>
      <c r="B55" s="10">
        <v>41583</v>
      </c>
    </row>
    <row r="56" spans="1:5">
      <c r="A56" s="14">
        <v>41584</v>
      </c>
      <c r="B56" s="10">
        <v>41584</v>
      </c>
    </row>
    <row r="57" spans="1:5">
      <c r="A57" s="14">
        <v>41585</v>
      </c>
      <c r="B57" s="10">
        <v>41585</v>
      </c>
    </row>
    <row r="58" spans="1:5">
      <c r="A58" s="14">
        <v>41586</v>
      </c>
      <c r="B58" s="10">
        <v>41586</v>
      </c>
    </row>
    <row r="59" spans="1:5">
      <c r="A59" s="14">
        <v>41587</v>
      </c>
      <c r="B59" s="10">
        <v>41587</v>
      </c>
    </row>
    <row r="60" spans="1:5">
      <c r="A60" s="14">
        <v>41588</v>
      </c>
      <c r="B60" s="10">
        <v>41588</v>
      </c>
    </row>
    <row r="61" spans="1:5">
      <c r="A61" s="14">
        <v>41589</v>
      </c>
      <c r="B61" s="10">
        <v>41589</v>
      </c>
    </row>
    <row r="62" spans="1:5">
      <c r="A62" s="14">
        <v>41590</v>
      </c>
      <c r="B62" s="10">
        <v>41590</v>
      </c>
    </row>
    <row r="63" spans="1:5">
      <c r="A63" s="14">
        <v>41591</v>
      </c>
      <c r="B63" s="10">
        <v>41591</v>
      </c>
    </row>
    <row r="64" spans="1:5">
      <c r="A64" s="14">
        <v>41592</v>
      </c>
      <c r="B64" s="10">
        <v>41592</v>
      </c>
    </row>
    <row r="65" spans="1:2">
      <c r="A65" s="14">
        <v>41593</v>
      </c>
      <c r="B65" s="10">
        <v>41593</v>
      </c>
    </row>
    <row r="66" spans="1:2">
      <c r="A66" s="14">
        <v>41594</v>
      </c>
      <c r="B66" s="10">
        <v>41594</v>
      </c>
    </row>
    <row r="67" spans="1:2">
      <c r="A67" s="14">
        <v>41595</v>
      </c>
      <c r="B67" s="10">
        <v>41595</v>
      </c>
    </row>
    <row r="68" spans="1:2">
      <c r="A68" s="14">
        <v>41596</v>
      </c>
      <c r="B68" s="10">
        <v>41596</v>
      </c>
    </row>
    <row r="69" spans="1:2">
      <c r="A69" s="14">
        <v>41597</v>
      </c>
      <c r="B69" s="10">
        <v>41597</v>
      </c>
    </row>
    <row r="70" spans="1:2">
      <c r="A70" s="14">
        <v>41598</v>
      </c>
      <c r="B70" s="10">
        <v>41598</v>
      </c>
    </row>
    <row r="71" spans="1:2">
      <c r="A71" s="14">
        <v>41599</v>
      </c>
      <c r="B71" s="10">
        <v>41599</v>
      </c>
    </row>
    <row r="72" spans="1:2">
      <c r="A72" s="14">
        <v>41600</v>
      </c>
      <c r="B72" s="10">
        <v>41600</v>
      </c>
    </row>
    <row r="73" spans="1:2">
      <c r="A73" s="14">
        <v>41601</v>
      </c>
      <c r="B73" s="10">
        <v>41601</v>
      </c>
    </row>
    <row r="74" spans="1:2">
      <c r="A74" s="14">
        <v>41602</v>
      </c>
      <c r="B74" s="10">
        <v>41602</v>
      </c>
    </row>
    <row r="75" spans="1:2">
      <c r="A75" s="14">
        <v>41603</v>
      </c>
      <c r="B75" s="10">
        <v>41603</v>
      </c>
    </row>
    <row r="76" spans="1:2">
      <c r="A76" s="14">
        <v>41604</v>
      </c>
      <c r="B76" s="10">
        <v>41604</v>
      </c>
    </row>
    <row r="77" spans="1:2">
      <c r="A77" s="14">
        <v>41605</v>
      </c>
      <c r="B77" s="10">
        <v>41605</v>
      </c>
    </row>
    <row r="78" spans="1:2">
      <c r="A78" s="14">
        <v>41606</v>
      </c>
      <c r="B78" s="10">
        <v>41606</v>
      </c>
    </row>
    <row r="79" spans="1:2">
      <c r="A79" s="14">
        <v>41607</v>
      </c>
      <c r="B79" s="10">
        <v>41607</v>
      </c>
    </row>
    <row r="80" spans="1:2">
      <c r="A80" s="23">
        <v>41608</v>
      </c>
      <c r="B80" s="10">
        <v>41608</v>
      </c>
    </row>
    <row r="81" spans="1:2">
      <c r="A81" s="14">
        <v>41609</v>
      </c>
      <c r="B81" s="10">
        <v>41609</v>
      </c>
    </row>
    <row r="82" spans="1:2">
      <c r="B82" s="10">
        <v>41610</v>
      </c>
    </row>
    <row r="83" spans="1:2">
      <c r="B83" s="12">
        <v>41611</v>
      </c>
    </row>
    <row r="84" spans="1:2">
      <c r="B84" s="10">
        <v>41612</v>
      </c>
    </row>
    <row r="85" spans="1:2">
      <c r="B85" s="10">
        <v>41613</v>
      </c>
    </row>
    <row r="86" spans="1:2">
      <c r="B86" s="10">
        <v>41614</v>
      </c>
    </row>
    <row r="87" spans="1:2">
      <c r="B87" s="10">
        <v>41615</v>
      </c>
    </row>
    <row r="88" spans="1:2">
      <c r="B88" s="10">
        <v>41616</v>
      </c>
    </row>
    <row r="89" spans="1:2">
      <c r="B89" s="10">
        <v>41617</v>
      </c>
    </row>
    <row r="90" spans="1:2">
      <c r="B90" s="10">
        <v>41618</v>
      </c>
    </row>
    <row r="91" spans="1:2">
      <c r="B91" s="10">
        <v>41619</v>
      </c>
    </row>
    <row r="92" spans="1:2">
      <c r="B92" s="10">
        <v>41620</v>
      </c>
    </row>
    <row r="93" spans="1:2">
      <c r="B93" s="10">
        <v>41621</v>
      </c>
    </row>
    <row r="94" spans="1:2">
      <c r="B94" s="10">
        <v>41622</v>
      </c>
    </row>
    <row r="95" spans="1:2">
      <c r="B95" s="10">
        <v>41623</v>
      </c>
    </row>
    <row r="96" spans="1:2">
      <c r="B96" s="10">
        <v>41624</v>
      </c>
    </row>
    <row r="97" spans="2:2">
      <c r="B97" s="10">
        <v>41625</v>
      </c>
    </row>
    <row r="98" spans="2:2">
      <c r="B98" s="10">
        <v>41626</v>
      </c>
    </row>
    <row r="99" spans="2:2">
      <c r="B99" s="10">
        <v>41627</v>
      </c>
    </row>
    <row r="100" spans="2:2">
      <c r="B100" s="10">
        <v>41628</v>
      </c>
    </row>
    <row r="101" spans="2:2">
      <c r="B101" s="10">
        <v>41629</v>
      </c>
    </row>
    <row r="102" spans="2:2">
      <c r="B102" s="10">
        <v>41630</v>
      </c>
    </row>
    <row r="103" spans="2:2">
      <c r="B103" s="10">
        <v>41631</v>
      </c>
    </row>
    <row r="104" spans="2:2">
      <c r="B104" s="10">
        <v>41632</v>
      </c>
    </row>
    <row r="105" spans="2:2">
      <c r="B105" s="10">
        <v>41633</v>
      </c>
    </row>
    <row r="106" spans="2:2">
      <c r="B106" s="10">
        <v>41634</v>
      </c>
    </row>
    <row r="107" spans="2:2">
      <c r="B107" s="10">
        <v>41635</v>
      </c>
    </row>
    <row r="108" spans="2:2">
      <c r="B108" s="10">
        <v>41636</v>
      </c>
    </row>
    <row r="109" spans="2:2">
      <c r="B109" s="10">
        <v>41637</v>
      </c>
    </row>
    <row r="110" spans="2:2">
      <c r="B110" s="10">
        <v>41638</v>
      </c>
    </row>
    <row r="111" spans="2:2">
      <c r="B111" s="10">
        <v>41639</v>
      </c>
    </row>
    <row r="112" spans="2:2">
      <c r="B112" s="12">
        <v>41640</v>
      </c>
    </row>
    <row r="113" spans="2:2">
      <c r="B113" s="24">
        <v>41641</v>
      </c>
    </row>
    <row r="114" spans="2:2">
      <c r="B114" s="10"/>
    </row>
    <row r="115" spans="2:2">
      <c r="B115" s="10"/>
    </row>
    <row r="116" spans="2:2">
      <c r="B116" s="10"/>
    </row>
    <row r="117" spans="2:2">
      <c r="B117" s="10"/>
    </row>
    <row r="118" spans="2:2">
      <c r="B118" s="10"/>
    </row>
    <row r="119" spans="2:2">
      <c r="B119" s="10"/>
    </row>
    <row r="120" spans="2:2">
      <c r="B120" s="10"/>
    </row>
    <row r="121" spans="2:2">
      <c r="B121" s="10"/>
    </row>
    <row r="122" spans="2:2">
      <c r="B122" s="10"/>
    </row>
    <row r="123" spans="2:2">
      <c r="B123" s="10"/>
    </row>
    <row r="124" spans="2:2">
      <c r="B124" s="10"/>
    </row>
    <row r="125" spans="2:2">
      <c r="B125" s="10"/>
    </row>
    <row r="126" spans="2:2">
      <c r="B126" s="10"/>
    </row>
    <row r="127" spans="2:2">
      <c r="B127" s="10"/>
    </row>
    <row r="128" spans="2:2">
      <c r="B128" s="10"/>
    </row>
    <row r="129" spans="2:2">
      <c r="B129" s="10"/>
    </row>
    <row r="130" spans="2:2">
      <c r="B130" s="10"/>
    </row>
    <row r="131" spans="2:2">
      <c r="B131" s="10"/>
    </row>
    <row r="132" spans="2:2">
      <c r="B132" s="10"/>
    </row>
    <row r="133" spans="2:2">
      <c r="B133" s="10"/>
    </row>
    <row r="134" spans="2:2">
      <c r="B134" s="10"/>
    </row>
    <row r="135" spans="2:2">
      <c r="B135" s="10"/>
    </row>
    <row r="136" spans="2:2">
      <c r="B136" s="10"/>
    </row>
    <row r="137" spans="2:2">
      <c r="B137" s="10"/>
    </row>
    <row r="138" spans="2:2">
      <c r="B138" s="10"/>
    </row>
  </sheetData>
  <mergeCells count="5">
    <mergeCell ref="A1:A2"/>
    <mergeCell ref="B1:B2"/>
    <mergeCell ref="C1:C2"/>
    <mergeCell ref="D1:D2"/>
    <mergeCell ref="E1:E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"/>
  <sheetViews>
    <sheetView rightToLeft="1" workbookViewId="0">
      <selection activeCell="C9" sqref="C9"/>
    </sheetView>
  </sheetViews>
  <sheetFormatPr defaultRowHeight="14.25"/>
  <cols>
    <col min="3" max="3" width="14.125" customWidth="1"/>
    <col min="4" max="4" width="16.125" customWidth="1"/>
  </cols>
  <sheetData>
    <row r="1" spans="1:5" ht="14.25" customHeight="1">
      <c r="A1" s="31" t="s">
        <v>7</v>
      </c>
      <c r="B1" s="32" t="s">
        <v>9</v>
      </c>
      <c r="C1" s="34" t="s">
        <v>16</v>
      </c>
      <c r="D1" s="34" t="s">
        <v>17</v>
      </c>
      <c r="E1" s="34" t="s">
        <v>15</v>
      </c>
    </row>
    <row r="2" spans="1:5" ht="14.25" customHeight="1">
      <c r="A2" s="31"/>
      <c r="B2" s="32"/>
      <c r="C2" s="34"/>
      <c r="D2" s="34"/>
      <c r="E2" s="34"/>
    </row>
  </sheetData>
  <mergeCells count="5">
    <mergeCell ref="A1:A2"/>
    <mergeCell ref="B1:B2"/>
    <mergeCell ref="C1:C2"/>
    <mergeCell ref="D1:D2"/>
    <mergeCell ref="E1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المعادلة الحاسبية</vt:lpstr>
      <vt:lpstr>عمل الواحدي</vt:lpstr>
      <vt:lpstr>ايجار الشيول-الميناء</vt:lpstr>
      <vt:lpstr>عمل التريلات-تركي بن نشوان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2013-10-02T19:26:26Z</dcterms:modified>
</cp:coreProperties>
</file>